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полугодие" sheetId="7" r:id="rId1"/>
  </sheets>
  <definedNames>
    <definedName name="_xlnm.Print_Area" localSheetId="0">полугодие!$A$1:$F$44</definedName>
  </definedNames>
  <calcPr calcId="124519"/>
</workbook>
</file>

<file path=xl/calcChain.xml><?xml version="1.0" encoding="utf-8"?>
<calcChain xmlns="http://schemas.openxmlformats.org/spreadsheetml/2006/main">
  <c r="C13" i="7"/>
  <c r="F35"/>
  <c r="F19"/>
  <c r="D28"/>
  <c r="D16"/>
  <c r="D13"/>
  <c r="C16"/>
  <c r="C28"/>
  <c r="F29" l="1"/>
  <c r="F26"/>
  <c r="D5" l="1"/>
  <c r="D40" l="1"/>
  <c r="C40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C39" s="1"/>
  <c r="D21" l="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E39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<sst xmlns="http://schemas.openxmlformats.org/spreadsheetml/2006/main" count="56" uniqueCount="53">
  <si>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</si>
  <si>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</si>
  <si>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</si>
  <si>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</si>
  <si>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</si>
  <si>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</si>
  <si>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</si>
  <si>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</si>
  <si>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</si>
  <si>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</si>
  <si>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</si>
  <si>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</si>
  <si>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</si>
  <si>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</si>
  <si>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</si>
  <si>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</si>
  <si>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</si>
  <si>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</si>
  <si>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</si>
  <si>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</si>
  <si>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</si>
  <si>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</si>
  <si>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</si>
  <si>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</si>
  <si>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</si>
  <si>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</si>
  <si>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</si>
  <si>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</si>
  <si>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</si>
  <si>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</si>
  <si>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</si>
  <si>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</si>
  <si>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</si>
  <si>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</si>
  <si>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</si>
  <si>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</si>
  <si>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</si>
  <si>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</si>
  <si>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</si>
  <si>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</si>
  <si>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</si>
  <si>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</si>
  <si>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</si>
  <si>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</si>
  <si>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</si>
  <si>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</si>
  <si>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</si>
  <si>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</si>
  <si>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</si>
  <si>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</si>
  <si>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>Поступило за                            полугодие      2021 года</t>
  </si>
  <si>
    <t>Поступило за                    полугодие      2022 года</t>
  </si>
  <si>
    <t xml:space="preserve">Сравнительный анализ поступления доходов в бюджет города Ставрополя за полугодие 2021-2022 гг.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</si>
</sst>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zoomScaleSheetLayoutView="100" workbookViewId="0">
      <selection activeCell="E55" sqref="E55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9"/>
      <c r="E1" s="48" t="s">
        <v>48</v>
      </c>
      <c r="F1" s="48"/>
    </row>
    <row r="2" spans="1:221" ht="12.75" customHeight="1">
      <c r="A2" s="51" t="s">
        <v>52</v>
      </c>
      <c r="B2" s="52"/>
      <c r="C2" s="52"/>
      <c r="D2" s="52"/>
      <c r="E2" s="52"/>
      <c r="F2" s="52"/>
    </row>
    <row r="3" spans="1:221" ht="16.149999999999999" customHeight="1" thickBot="1">
      <c r="E3" s="68" t="s">
        <v>40</v>
      </c>
      <c r="F3" s="68"/>
    </row>
    <row r="4" spans="1:221" ht="53.25" customHeight="1">
      <c r="A4" s="37" t="s">
        <v>31</v>
      </c>
      <c r="B4" s="20" t="s">
        <v>32</v>
      </c>
      <c r="C4" s="46" t="s">
        <v>50</v>
      </c>
      <c r="D4" s="46" t="s">
        <v>51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1933965</v>
      </c>
      <c r="D5" s="21">
        <f>D6+D7+D8+D9+D10+D11+D12+D13+D16+D20</f>
        <v>2034976</v>
      </c>
      <c r="E5" s="21">
        <f>D5-C5</f>
        <v>101011</v>
      </c>
      <c r="F5" s="22">
        <f>D5/C5*100</f>
        <v>105.22300041624331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1254566</v>
      </c>
      <c r="D6" s="23">
        <v>1315945</v>
      </c>
      <c r="E6" s="24">
        <f t="shared" ref="E6:E20" si="0">D6-C6</f>
        <v>61379</v>
      </c>
      <c r="F6" s="25">
        <f t="shared" ref="F6:F43" si="1">D6/C6*100</f>
        <v>104.89244886279398</v>
      </c>
    </row>
    <row r="7" spans="1:221" ht="15.75">
      <c r="A7" s="13">
        <v>2</v>
      </c>
      <c r="B7" s="1" t="s">
        <v>23</v>
      </c>
      <c r="C7" s="26">
        <v>11567</v>
      </c>
      <c r="D7" s="26">
        <v>14137</v>
      </c>
      <c r="E7" s="24">
        <f t="shared" si="0"/>
        <v>2570</v>
      </c>
      <c r="F7" s="25">
        <f t="shared" si="1"/>
        <v>122.21837987377886</v>
      </c>
    </row>
    <row r="8" spans="1:221" ht="25.5" customHeight="1">
      <c r="A8" s="13">
        <v>3</v>
      </c>
      <c r="B8" s="1" t="s">
        <v>46</v>
      </c>
      <c r="C8" s="26">
        <v>241535</v>
      </c>
      <c r="D8" s="26">
        <v>316089</v>
      </c>
      <c r="E8" s="24">
        <f t="shared" si="0"/>
        <v>74554</v>
      </c>
      <c r="F8" s="25">
        <f t="shared" si="1"/>
        <v>130.86674809033886</v>
      </c>
    </row>
    <row r="9" spans="1:221" ht="18.600000000000001" customHeight="1">
      <c r="A9" s="43">
        <v>4</v>
      </c>
      <c r="B9" s="1" t="s">
        <v>5</v>
      </c>
      <c r="C9" s="26">
        <v>76141</v>
      </c>
      <c r="D9" s="23">
        <v>337</v>
      </c>
      <c r="E9" s="24">
        <f t="shared" si="0"/>
        <v>-75804</v>
      </c>
      <c r="F9" s="25">
        <f t="shared" si="1"/>
        <v>0.44259991331871129</v>
      </c>
    </row>
    <row r="10" spans="1:221" ht="15.75">
      <c r="A10" s="43">
        <v>5</v>
      </c>
      <c r="B10" s="1" t="s">
        <v>6</v>
      </c>
      <c r="C10" s="26">
        <v>9496</v>
      </c>
      <c r="D10" s="26">
        <v>28740</v>
      </c>
      <c r="E10" s="24">
        <f t="shared" si="0"/>
        <v>19244</v>
      </c>
      <c r="F10" s="25">
        <f t="shared" si="1"/>
        <v>302.65374894692502</v>
      </c>
    </row>
    <row r="11" spans="1:221" ht="15.6" customHeight="1">
      <c r="A11" s="43">
        <v>6</v>
      </c>
      <c r="B11" s="1" t="s">
        <v>17</v>
      </c>
      <c r="C11" s="23">
        <v>65990</v>
      </c>
      <c r="D11" s="23">
        <v>71619</v>
      </c>
      <c r="E11" s="24">
        <f t="shared" si="0"/>
        <v>5629</v>
      </c>
      <c r="F11" s="25">
        <f t="shared" si="1"/>
        <v>108.53008031519926</v>
      </c>
    </row>
    <row r="12" spans="1:221" ht="15.75">
      <c r="A12" s="43">
        <v>7</v>
      </c>
      <c r="B12" s="1" t="s">
        <v>1</v>
      </c>
      <c r="C12" s="26">
        <v>56789</v>
      </c>
      <c r="D12" s="26">
        <v>64155</v>
      </c>
      <c r="E12" s="24">
        <f t="shared" si="0"/>
        <v>7366</v>
      </c>
      <c r="F12" s="25">
        <f t="shared" si="1"/>
        <v>112.97082181408371</v>
      </c>
    </row>
    <row r="13" spans="1:221" ht="15.75">
      <c r="A13" s="59">
        <v>8</v>
      </c>
      <c r="B13" s="1" t="s">
        <v>15</v>
      </c>
      <c r="C13" s="23">
        <f>C14+C15</f>
        <v>171717</v>
      </c>
      <c r="D13" s="23">
        <f>D14+D15</f>
        <v>177913</v>
      </c>
      <c r="E13" s="24">
        <f t="shared" si="0"/>
        <v>6196</v>
      </c>
      <c r="F13" s="25">
        <f t="shared" si="1"/>
        <v>103.60826243179184</v>
      </c>
    </row>
    <row r="14" spans="1:221" s="41" customFormat="1" ht="15.75">
      <c r="A14" s="62"/>
      <c r="B14" s="17" t="s">
        <v>26</v>
      </c>
      <c r="C14" s="27">
        <v>154368</v>
      </c>
      <c r="D14" s="27">
        <v>163394</v>
      </c>
      <c r="E14" s="28">
        <f t="shared" si="0"/>
        <v>9026</v>
      </c>
      <c r="F14" s="29">
        <f t="shared" si="1"/>
        <v>105.84706674958542</v>
      </c>
    </row>
    <row r="15" spans="1:221" s="41" customFormat="1" ht="15.75">
      <c r="A15" s="63"/>
      <c r="B15" s="17" t="s">
        <v>25</v>
      </c>
      <c r="C15" s="27">
        <v>17349</v>
      </c>
      <c r="D15" s="27">
        <v>14519</v>
      </c>
      <c r="E15" s="28">
        <f t="shared" si="0"/>
        <v>-2830</v>
      </c>
      <c r="F15" s="29">
        <f t="shared" si="1"/>
        <v>83.687820623667079</v>
      </c>
    </row>
    <row r="16" spans="1:221" ht="15.75">
      <c r="A16" s="59">
        <v>9</v>
      </c>
      <c r="B16" s="1" t="s">
        <v>16</v>
      </c>
      <c r="C16" s="26">
        <f>C17+C18+C19</f>
        <v>46164</v>
      </c>
      <c r="D16" s="26">
        <f>D17+D18+D19</f>
        <v>46041</v>
      </c>
      <c r="E16" s="24">
        <f t="shared" si="0"/>
        <v>-123</v>
      </c>
      <c r="F16" s="25">
        <f t="shared" si="1"/>
        <v>99.733558617104237</v>
      </c>
    </row>
    <row r="17" spans="1:221" s="42" customFormat="1" ht="15.75">
      <c r="A17" s="60"/>
      <c r="B17" s="17" t="s">
        <v>21</v>
      </c>
      <c r="C17" s="30">
        <v>46161</v>
      </c>
      <c r="D17" s="30">
        <v>45991</v>
      </c>
      <c r="E17" s="28">
        <f t="shared" si="0"/>
        <v>-170</v>
      </c>
      <c r="F17" s="29">
        <f t="shared" si="1"/>
        <v>99.631723749485502</v>
      </c>
    </row>
    <row r="18" spans="1:221" s="42" customFormat="1" ht="15.75">
      <c r="A18" s="60"/>
      <c r="B18" s="17" t="s">
        <v>49</v>
      </c>
      <c r="C18" s="30">
        <v>0</v>
      </c>
      <c r="D18" s="30">
        <v>50</v>
      </c>
      <c r="E18" s="28">
        <f t="shared" si="0"/>
        <v>50</v>
      </c>
      <c r="F18" s="31" t="s">
        <v>38</v>
      </c>
    </row>
    <row r="19" spans="1:221" s="42" customFormat="1" ht="15.75">
      <c r="A19" s="63"/>
      <c r="B19" s="17" t="s">
        <v>37</v>
      </c>
      <c r="C19" s="30">
        <v>3</v>
      </c>
      <c r="D19" s="30">
        <v>0</v>
      </c>
      <c r="E19" s="28">
        <f t="shared" si="0"/>
        <v>-3</v>
      </c>
      <c r="F19" s="31">
        <f t="shared" si="1"/>
        <v>0</v>
      </c>
    </row>
    <row r="20" spans="1:221" ht="26.25">
      <c r="A20" s="43">
        <v>10</v>
      </c>
      <c r="B20" s="1" t="s">
        <v>44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369094</v>
      </c>
      <c r="D21" s="32">
        <f>D22+D23+D24+D25+D26+D28+D31+D32+D33+D34+D35+D36+D38</f>
        <v>360388</v>
      </c>
      <c r="E21" s="21">
        <f t="shared" ref="E21:E44" si="2">D21-C21</f>
        <v>-8706</v>
      </c>
      <c r="F21" s="22">
        <f t="shared" si="1"/>
        <v>97.641251280161683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1902</v>
      </c>
      <c r="D22" s="26">
        <v>1949</v>
      </c>
      <c r="E22" s="24">
        <f t="shared" si="2"/>
        <v>47</v>
      </c>
      <c r="F22" s="40" t="s">
        <v>38</v>
      </c>
    </row>
    <row r="23" spans="1:221" ht="54" customHeight="1">
      <c r="A23" s="43">
        <v>12</v>
      </c>
      <c r="B23" s="1" t="s">
        <v>27</v>
      </c>
      <c r="C23" s="26">
        <v>241870</v>
      </c>
      <c r="D23" s="26">
        <v>220693</v>
      </c>
      <c r="E23" s="24">
        <f t="shared" si="2"/>
        <v>-21177</v>
      </c>
      <c r="F23" s="25">
        <f t="shared" si="1"/>
        <v>91.244470169925989</v>
      </c>
    </row>
    <row r="24" spans="1:221" ht="56.25" customHeight="1">
      <c r="A24" s="14" t="s">
        <v>45</v>
      </c>
      <c r="B24" s="2" t="s">
        <v>36</v>
      </c>
      <c r="C24" s="23">
        <v>8590</v>
      </c>
      <c r="D24" s="23">
        <v>7412</v>
      </c>
      <c r="E24" s="24">
        <f t="shared" si="2"/>
        <v>-1178</v>
      </c>
      <c r="F24" s="25">
        <f t="shared" si="1"/>
        <v>86.28637951105938</v>
      </c>
    </row>
    <row r="25" spans="1:221" ht="52.5" customHeight="1">
      <c r="A25" s="44">
        <v>14</v>
      </c>
      <c r="B25" s="1" t="s">
        <v>28</v>
      </c>
      <c r="C25" s="26">
        <v>28202</v>
      </c>
      <c r="D25" s="26">
        <v>39073</v>
      </c>
      <c r="E25" s="24">
        <f t="shared" si="2"/>
        <v>10871</v>
      </c>
      <c r="F25" s="25">
        <f t="shared" si="1"/>
        <v>138.54691156655556</v>
      </c>
    </row>
    <row r="26" spans="1:221" ht="40.9" customHeight="1">
      <c r="A26" s="59">
        <v>15</v>
      </c>
      <c r="B26" s="1" t="s">
        <v>11</v>
      </c>
      <c r="C26" s="26">
        <v>9313</v>
      </c>
      <c r="D26" s="26">
        <v>3565</v>
      </c>
      <c r="E26" s="24">
        <f t="shared" si="2"/>
        <v>-5748</v>
      </c>
      <c r="F26" s="25">
        <f t="shared" si="1"/>
        <v>38.279823902072373</v>
      </c>
    </row>
    <row r="27" spans="1:221" ht="15.75" hidden="1">
      <c r="A27" s="63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9">
        <v>16</v>
      </c>
      <c r="B28" s="1" t="s">
        <v>41</v>
      </c>
      <c r="C28" s="23">
        <f>C29+C30</f>
        <v>1392</v>
      </c>
      <c r="D28" s="26">
        <f>D29+D30</f>
        <v>1282</v>
      </c>
      <c r="E28" s="24">
        <f t="shared" si="2"/>
        <v>-110</v>
      </c>
      <c r="F28" s="25">
        <f t="shared" si="1"/>
        <v>92.097701149425291</v>
      </c>
    </row>
    <row r="29" spans="1:221" s="42" customFormat="1" ht="27" customHeight="1">
      <c r="A29" s="60"/>
      <c r="B29" s="17" t="s">
        <v>47</v>
      </c>
      <c r="C29" s="30">
        <v>36</v>
      </c>
      <c r="D29" s="30">
        <v>36</v>
      </c>
      <c r="E29" s="28">
        <f t="shared" si="2"/>
        <v>0</v>
      </c>
      <c r="F29" s="29">
        <f t="shared" si="1"/>
        <v>100</v>
      </c>
    </row>
    <row r="30" spans="1:221" s="42" customFormat="1" ht="15.6" customHeight="1">
      <c r="A30" s="61"/>
      <c r="B30" s="17" t="s">
        <v>20</v>
      </c>
      <c r="C30" s="30">
        <v>1356</v>
      </c>
      <c r="D30" s="30">
        <v>1246</v>
      </c>
      <c r="E30" s="28">
        <f t="shared" si="2"/>
        <v>-110</v>
      </c>
      <c r="F30" s="29">
        <f t="shared" si="1"/>
        <v>91.887905604719762</v>
      </c>
    </row>
    <row r="31" spans="1:221" ht="15" customHeight="1">
      <c r="A31" s="43">
        <v>17</v>
      </c>
      <c r="B31" s="1" t="s">
        <v>18</v>
      </c>
      <c r="C31" s="26">
        <v>1254</v>
      </c>
      <c r="D31" s="26">
        <v>1498</v>
      </c>
      <c r="E31" s="24">
        <f t="shared" si="2"/>
        <v>244</v>
      </c>
      <c r="F31" s="25">
        <f t="shared" si="1"/>
        <v>119.45773524720893</v>
      </c>
    </row>
    <row r="32" spans="1:221" ht="26.25">
      <c r="A32" s="43">
        <v>18</v>
      </c>
      <c r="B32" s="1" t="s">
        <v>14</v>
      </c>
      <c r="C32" s="23">
        <v>7709</v>
      </c>
      <c r="D32" s="23">
        <v>10781</v>
      </c>
      <c r="E32" s="24">
        <f t="shared" si="2"/>
        <v>3072</v>
      </c>
      <c r="F32" s="25">
        <f t="shared" si="1"/>
        <v>139.84952652743547</v>
      </c>
    </row>
    <row r="33" spans="1:221" ht="63.75" customHeight="1">
      <c r="A33" s="43">
        <v>19</v>
      </c>
      <c r="B33" s="1" t="s">
        <v>24</v>
      </c>
      <c r="C33" s="26">
        <v>348</v>
      </c>
      <c r="D33" s="23">
        <v>6581</v>
      </c>
      <c r="E33" s="24">
        <f t="shared" si="2"/>
        <v>6233</v>
      </c>
      <c r="F33" s="25">
        <f t="shared" si="1"/>
        <v>1891.0919540229884</v>
      </c>
    </row>
    <row r="34" spans="1:221" ht="26.25" customHeight="1">
      <c r="A34" s="43">
        <v>20</v>
      </c>
      <c r="B34" s="1" t="s">
        <v>33</v>
      </c>
      <c r="C34" s="26">
        <v>45866</v>
      </c>
      <c r="D34" s="26">
        <v>41240</v>
      </c>
      <c r="E34" s="24">
        <f t="shared" si="2"/>
        <v>-4626</v>
      </c>
      <c r="F34" s="25">
        <f t="shared" si="1"/>
        <v>89.91409758862774</v>
      </c>
    </row>
    <row r="35" spans="1:221" ht="15.75">
      <c r="A35" s="43">
        <v>21</v>
      </c>
      <c r="B35" s="1" t="s">
        <v>2</v>
      </c>
      <c r="C35" s="26">
        <v>4706</v>
      </c>
      <c r="D35" s="26">
        <v>6614</v>
      </c>
      <c r="E35" s="24">
        <f t="shared" si="2"/>
        <v>1908</v>
      </c>
      <c r="F35" s="25">
        <f>D35/C35*100</f>
        <v>140.54398640033997</v>
      </c>
    </row>
    <row r="36" spans="1:221" ht="15" customHeight="1">
      <c r="A36" s="59">
        <v>22</v>
      </c>
      <c r="B36" s="1" t="s">
        <v>39</v>
      </c>
      <c r="C36" s="26">
        <v>15760</v>
      </c>
      <c r="D36" s="26">
        <v>15699</v>
      </c>
      <c r="E36" s="24">
        <f t="shared" si="2"/>
        <v>-61</v>
      </c>
      <c r="F36" s="25">
        <f t="shared" si="1"/>
        <v>99.612944162436548</v>
      </c>
    </row>
    <row r="37" spans="1:221" ht="24.75" hidden="1" customHeight="1">
      <c r="A37" s="60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2182</v>
      </c>
      <c r="D38" s="26">
        <v>4001</v>
      </c>
      <c r="E38" s="24">
        <f t="shared" si="2"/>
        <v>1819</v>
      </c>
      <c r="F38" s="25">
        <f t="shared" si="1"/>
        <v>183.36388634280476</v>
      </c>
    </row>
    <row r="39" spans="1:221" s="3" customFormat="1" ht="15.75">
      <c r="A39" s="64" t="s">
        <v>34</v>
      </c>
      <c r="B39" s="65"/>
      <c r="C39" s="32">
        <f>C5+C21</f>
        <v>2303059</v>
      </c>
      <c r="D39" s="32">
        <f>D5+D21</f>
        <v>2395364</v>
      </c>
      <c r="E39" s="21">
        <f t="shared" si="2"/>
        <v>92305</v>
      </c>
      <c r="F39" s="22">
        <f t="shared" si="1"/>
        <v>104.00793032223665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5">
        <v>24</v>
      </c>
      <c r="B40" s="11" t="s">
        <v>4</v>
      </c>
      <c r="C40" s="32">
        <f>C41++C42+C43</f>
        <v>4077800</v>
      </c>
      <c r="D40" s="32">
        <f>D41+D42+D43</f>
        <v>4662570</v>
      </c>
      <c r="E40" s="21">
        <f t="shared" si="2"/>
        <v>584770</v>
      </c>
      <c r="F40" s="22">
        <f t="shared" si="1"/>
        <v>114.3403305704056</v>
      </c>
      <c r="G40" s="45"/>
      <c r="H40" s="45"/>
      <c r="I40" s="45"/>
    </row>
    <row r="41" spans="1:221" ht="24.75" customHeight="1">
      <c r="A41" s="55"/>
      <c r="B41" s="1" t="s">
        <v>13</v>
      </c>
      <c r="C41" s="23">
        <v>4086419</v>
      </c>
      <c r="D41" s="23">
        <v>4682472</v>
      </c>
      <c r="E41" s="24">
        <f t="shared" si="2"/>
        <v>596053</v>
      </c>
      <c r="F41" s="25">
        <f t="shared" si="1"/>
        <v>114.58619392676081</v>
      </c>
    </row>
    <row r="42" spans="1:221" ht="25.5" customHeight="1">
      <c r="A42" s="55"/>
      <c r="B42" s="4" t="s">
        <v>22</v>
      </c>
      <c r="C42" s="26">
        <v>0</v>
      </c>
      <c r="D42" s="26">
        <v>1363</v>
      </c>
      <c r="E42" s="24">
        <f t="shared" si="2"/>
        <v>1363</v>
      </c>
      <c r="F42" s="40" t="s">
        <v>38</v>
      </c>
    </row>
    <row r="43" spans="1:221" ht="26.25">
      <c r="A43" s="56"/>
      <c r="B43" s="1" t="s">
        <v>9</v>
      </c>
      <c r="C43" s="33">
        <v>-8619</v>
      </c>
      <c r="D43" s="47">
        <v>-21265</v>
      </c>
      <c r="E43" s="24">
        <f t="shared" si="2"/>
        <v>-12646</v>
      </c>
      <c r="F43" s="25">
        <f t="shared" si="1"/>
        <v>246.72235758208609</v>
      </c>
    </row>
    <row r="44" spans="1:221" s="9" customFormat="1" ht="20.45" customHeight="1" thickBot="1">
      <c r="A44" s="57" t="s">
        <v>35</v>
      </c>
      <c r="B44" s="58"/>
      <c r="C44" s="34">
        <f>C39+C40</f>
        <v>6380859</v>
      </c>
      <c r="D44" s="34">
        <f>D39+D40</f>
        <v>7057934</v>
      </c>
      <c r="E44" s="35">
        <f t="shared" si="2"/>
        <v>677075</v>
      </c>
      <c r="F44" s="36">
        <f>D44/C44*100</f>
        <v>110.61103215100036</v>
      </c>
    </row>
    <row r="45" spans="1:221" ht="14.25" customHeight="1">
      <c r="A45" s="53"/>
      <c r="B45" s="54"/>
    </row>
    <row r="46" spans="1:221" ht="33.75" customHeight="1">
      <c r="A46" s="49" t="s">
        <v>42</v>
      </c>
      <c r="B46" s="50"/>
      <c r="C46" s="38"/>
      <c r="D46" s="38"/>
      <c r="E46" s="66" t="s">
        <v>43</v>
      </c>
      <c r="F46" s="67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полугодие</vt:lpstr>
      <vt:lpstr>полугодие!Область_печати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2022-07-01T12:45:49Z</cp:lastPrinted>
  <dcterms:created xsi:type="dcterms:W3CDTF">2002-11-26T08:28:37Z</dcterms:created>
  <dcterms:modified xsi:type="dcterms:W3CDTF">2022-07-05T06:33:53Z</dcterms:modified>
</cp:coreProperties>
</file>